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Звіт!$16:$22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Звіт!$12:$12</definedName>
    <definedName name="Itog">#REF!</definedName>
    <definedName name="Itog_Acc" localSheetId="0">Звіт!$11:$11</definedName>
    <definedName name="Itog_Acc">#REF!</definedName>
    <definedName name="Itog_Prop" localSheetId="0">Звіт!$13:$15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40" i="2"/>
  <c r="H40"/>
  <c r="I41"/>
  <c r="H41"/>
  <c r="H16"/>
</calcChain>
</file>

<file path=xl/sharedStrings.xml><?xml version="1.0" encoding="utf-8"?>
<sst xmlns="http://schemas.openxmlformats.org/spreadsheetml/2006/main" count="141" uniqueCount="93">
  <si>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</si>
  <si>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</si>
  <si>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</si>
  <si>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</si>
  <si>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</si>
  <si>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</si>
  <si>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</si>
  <si>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</si>
  <si>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</si>
  <si>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</si>
  <si>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</si>
  <si>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</si>
  <si>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</si>
  <si>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</si>
  <si>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</si>
  <si>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</si>
  <si>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</si>
  <si>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</si>
  <si>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</si>
  <si>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</si>
  <si>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</si>
  <si>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</si>
  <si>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</si>
  <si>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</si>
  <si>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</si>
  <si>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</si>
  <si>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ФАПу-фельдшер</t>
  </si>
  <si>
    <t>Маланчук О. В.</t>
  </si>
  <si>
    <t>ФАП с.Мовчани</t>
  </si>
  <si>
    <t>Штук</t>
  </si>
  <si>
    <t>10140522</t>
  </si>
  <si>
    <t>Апарат для УВЧ терапії</t>
  </si>
  <si>
    <t>10140517</t>
  </si>
  <si>
    <t>Апарат Рефтон</t>
  </si>
  <si>
    <t>10140520</t>
  </si>
  <si>
    <t>Апарат УЗГ-1</t>
  </si>
  <si>
    <t>10140521</t>
  </si>
  <si>
    <t>Інгалятор 402-А</t>
  </si>
  <si>
    <t>10160013</t>
  </si>
  <si>
    <t>Холодильник Мінськ</t>
  </si>
  <si>
    <t>11130610</t>
  </si>
  <si>
    <t>Водяний насос</t>
  </si>
  <si>
    <t>11130611</t>
  </si>
  <si>
    <t>Гідроакамулятор 50л.</t>
  </si>
  <si>
    <t>11130060</t>
  </si>
  <si>
    <t>Крісло гінекологічне</t>
  </si>
  <si>
    <t>11130031</t>
  </si>
  <si>
    <t>Кушетка</t>
  </si>
  <si>
    <t>11130045</t>
  </si>
  <si>
    <t>Лоток нерж ниркоподібний емальований</t>
  </si>
  <si>
    <t>11130051</t>
  </si>
  <si>
    <t>Ноші</t>
  </si>
  <si>
    <t>11130041</t>
  </si>
  <si>
    <t>Стерелізатор</t>
  </si>
  <si>
    <t>11130141</t>
  </si>
  <si>
    <t>Стіл Маніпуляційний</t>
  </si>
  <si>
    <t>1113006</t>
  </si>
  <si>
    <t>Стіл письмовий</t>
  </si>
  <si>
    <t>11130027</t>
  </si>
  <si>
    <t>Стілець твердий</t>
  </si>
  <si>
    <t>11130373</t>
  </si>
  <si>
    <t>Телефонний апарат нев</t>
  </si>
  <si>
    <t>11130007</t>
  </si>
  <si>
    <t>Тумбочка</t>
  </si>
  <si>
    <t>11130013</t>
  </si>
  <si>
    <t>Умивальник</t>
  </si>
  <si>
    <t>11130053</t>
  </si>
  <si>
    <t>Шафа Медична</t>
  </si>
  <si>
    <t>11130169</t>
  </si>
  <si>
    <t>Шафа-буфет</t>
  </si>
  <si>
    <t>11140251</t>
  </si>
  <si>
    <t>доріжка 1,7*0,6</t>
  </si>
  <si>
    <t>11140250</t>
  </si>
  <si>
    <t>доріжка 2,2*0,6</t>
  </si>
  <si>
    <t>11140041</t>
  </si>
  <si>
    <t>Штори</t>
  </si>
  <si>
    <t>11140072</t>
  </si>
  <si>
    <t>Штори-пот'єри</t>
  </si>
  <si>
    <t>Завідувач ФАПу-фельдшер     Маланчук О. В.</t>
  </si>
  <si>
    <t xml:space="preserve">     </t>
  </si>
  <si>
    <t>додаток№16</t>
  </si>
  <si>
    <t xml:space="preserve">Рахунок  104  - Машини та обладнання  </t>
  </si>
  <si>
    <t>104</t>
  </si>
  <si>
    <t>106</t>
  </si>
  <si>
    <t xml:space="preserve">Всього по рахунку  104 </t>
  </si>
  <si>
    <t xml:space="preserve">Рахунок  106  - Інструменти, прилади та інвентар  </t>
  </si>
  <si>
    <t xml:space="preserve">Всього по рахунку  106 </t>
  </si>
  <si>
    <t xml:space="preserve">Рахунок  112 - Малоцінні необоротні матеріальні активи  </t>
  </si>
  <si>
    <t>112</t>
  </si>
  <si>
    <t>Всього по рахунку  112</t>
  </si>
  <si>
    <t>двадцять чотири</t>
  </si>
  <si>
    <t>сорок два</t>
  </si>
  <si>
    <t xml:space="preserve"> тридцять чотири тисячі вiсімдесят п'ять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</si>
</sst>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6" fillId="0" borderId="0" xfId="0" applyFont="1" applyFill="1" applyAlignment="1"/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Normal="100" workbookViewId="0">
      <selection activeCell="G56" sqref="G56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5.7109375" customWidth="1"/>
    <col min="7" max="7" width="8.7109375" customWidth="1"/>
    <col min="8" max="8" width="8.85546875" customWidth="1"/>
    <col min="9" max="9" width="13.5703125" customWidth="1"/>
  </cols>
  <sheetData>
    <row r="1" spans="1:9">
      <c r="I1" t="s">
        <v>80</v>
      </c>
    </row>
    <row r="2" spans="1:9" s="1" customFormat="1" ht="27.75" customHeight="1">
      <c r="A2" s="49" t="s">
        <v>25</v>
      </c>
      <c r="B2" s="49"/>
      <c r="C2" s="49"/>
      <c r="D2" s="49"/>
      <c r="E2" s="49"/>
      <c r="F2" s="49"/>
      <c r="G2" s="50" t="s">
        <v>23</v>
      </c>
      <c r="H2" s="51"/>
      <c r="I2" s="48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5" t="s">
        <v>11</v>
      </c>
      <c r="B5" s="36"/>
      <c r="C5" s="36"/>
      <c r="D5" s="36"/>
      <c r="E5" s="36"/>
      <c r="F5" s="36"/>
      <c r="G5" s="36"/>
      <c r="H5" s="36"/>
      <c r="I5" s="36"/>
    </row>
    <row r="6" spans="1:9" s="1" customFormat="1" ht="15" customHeight="1">
      <c r="A6" s="29" t="s">
        <v>28</v>
      </c>
      <c r="B6" s="46"/>
      <c r="C6" s="46"/>
      <c r="D6" s="46"/>
      <c r="E6" s="46"/>
      <c r="F6" s="46"/>
      <c r="G6" s="47" t="s">
        <v>22</v>
      </c>
    </row>
    <row r="7" spans="1:9" s="30" customFormat="1" ht="16.5" customHeight="1">
      <c r="A7" s="29" t="s">
        <v>26</v>
      </c>
      <c r="B7" s="29"/>
      <c r="C7" s="29"/>
      <c r="D7" s="29"/>
      <c r="E7" s="29"/>
      <c r="F7" s="34"/>
      <c r="G7" s="29" t="s">
        <v>27</v>
      </c>
      <c r="H7" s="29"/>
      <c r="I7" s="29"/>
    </row>
    <row r="8" spans="1:9" s="37" customFormat="1" ht="12.75" customHeight="1">
      <c r="A8" s="7" t="s">
        <v>7</v>
      </c>
      <c r="B8" s="10"/>
      <c r="C8" s="10"/>
      <c r="D8" s="9"/>
      <c r="E8" s="9"/>
      <c r="F8" s="34"/>
      <c r="G8" s="7" t="s">
        <v>6</v>
      </c>
      <c r="H8" s="9"/>
      <c r="I8" s="9"/>
    </row>
    <row r="9" spans="1:9" s="1" customFormat="1" ht="7.5" customHeight="1"/>
    <row r="10" spans="1:9" s="33" customFormat="1" ht="27" customHeight="1">
      <c r="A10" s="17" t="s">
        <v>0</v>
      </c>
      <c r="B10" s="17" t="s">
        <v>15</v>
      </c>
      <c r="C10" s="45" t="s">
        <v>21</v>
      </c>
      <c r="D10" s="52" t="s">
        <v>16</v>
      </c>
      <c r="E10" s="53"/>
      <c r="F10" s="54"/>
      <c r="G10" s="17" t="s">
        <v>19</v>
      </c>
      <c r="H10" s="17" t="s">
        <v>17</v>
      </c>
      <c r="I10" s="32" t="s">
        <v>18</v>
      </c>
    </row>
    <row r="11" spans="1:9" s="27" customFormat="1" ht="11.25" customHeight="1">
      <c r="A11" s="23" t="s">
        <v>81</v>
      </c>
      <c r="B11" s="24"/>
      <c r="C11" s="25"/>
      <c r="D11" s="25"/>
      <c r="E11" s="25"/>
      <c r="F11" s="25"/>
      <c r="G11" s="25"/>
      <c r="H11" s="24"/>
      <c r="I11" s="26"/>
    </row>
    <row r="12" spans="1:9" s="14" customFormat="1" ht="11.25" customHeight="1">
      <c r="A12" s="18">
        <v>1</v>
      </c>
      <c r="B12" s="19" t="s">
        <v>82</v>
      </c>
      <c r="C12" s="42" t="s">
        <v>30</v>
      </c>
      <c r="D12" s="42" t="s">
        <v>31</v>
      </c>
      <c r="E12" s="43"/>
      <c r="F12" s="44"/>
      <c r="G12" s="20" t="s">
        <v>29</v>
      </c>
      <c r="H12" s="21">
        <v>1</v>
      </c>
      <c r="I12" s="22">
        <v>4480</v>
      </c>
    </row>
    <row r="13" spans="1:9" s="14" customFormat="1" ht="11.25" customHeight="1">
      <c r="A13" s="18">
        <v>2</v>
      </c>
      <c r="B13" s="19" t="s">
        <v>82</v>
      </c>
      <c r="C13" s="42" t="s">
        <v>32</v>
      </c>
      <c r="D13" s="42" t="s">
        <v>33</v>
      </c>
      <c r="E13" s="43"/>
      <c r="F13" s="44"/>
      <c r="G13" s="20" t="s">
        <v>29</v>
      </c>
      <c r="H13" s="21">
        <v>1</v>
      </c>
      <c r="I13" s="22">
        <v>6670</v>
      </c>
    </row>
    <row r="14" spans="1:9" s="14" customFormat="1" ht="11.25" customHeight="1">
      <c r="A14" s="18">
        <v>3</v>
      </c>
      <c r="B14" s="19" t="s">
        <v>82</v>
      </c>
      <c r="C14" s="42" t="s">
        <v>34</v>
      </c>
      <c r="D14" s="42" t="s">
        <v>35</v>
      </c>
      <c r="E14" s="43"/>
      <c r="F14" s="44"/>
      <c r="G14" s="20" t="s">
        <v>29</v>
      </c>
      <c r="H14" s="21">
        <v>1</v>
      </c>
      <c r="I14" s="22">
        <v>4320</v>
      </c>
    </row>
    <row r="15" spans="1:9" s="14" customFormat="1" ht="11.25" customHeight="1">
      <c r="A15" s="18">
        <v>4</v>
      </c>
      <c r="B15" s="19" t="s">
        <v>82</v>
      </c>
      <c r="C15" s="42" t="s">
        <v>36</v>
      </c>
      <c r="D15" s="42" t="s">
        <v>37</v>
      </c>
      <c r="E15" s="43"/>
      <c r="F15" s="44"/>
      <c r="G15" s="20" t="s">
        <v>29</v>
      </c>
      <c r="H15" s="21">
        <v>1</v>
      </c>
      <c r="I15" s="22">
        <v>2180</v>
      </c>
    </row>
    <row r="16" spans="1:9" s="27" customFormat="1" ht="12.75" customHeight="1">
      <c r="A16" s="23" t="s">
        <v>84</v>
      </c>
      <c r="B16" s="24"/>
      <c r="C16" s="25"/>
      <c r="D16" s="25"/>
      <c r="E16" s="25"/>
      <c r="F16" s="25"/>
      <c r="G16" s="25"/>
      <c r="H16" s="41">
        <f>SUM(H12:H15)</f>
        <v>4</v>
      </c>
      <c r="I16" s="40">
        <v>27220</v>
      </c>
    </row>
    <row r="17" spans="1:9" s="27" customFormat="1" ht="11.25" customHeight="1">
      <c r="A17" s="23" t="s">
        <v>85</v>
      </c>
      <c r="B17" s="24"/>
      <c r="C17" s="25"/>
      <c r="D17" s="25"/>
      <c r="E17" s="25"/>
      <c r="F17" s="25"/>
      <c r="G17" s="25"/>
      <c r="H17" s="24"/>
      <c r="I17" s="26"/>
    </row>
    <row r="18" spans="1:9" s="14" customFormat="1" ht="11.25" customHeight="1">
      <c r="A18" s="18">
        <v>5</v>
      </c>
      <c r="B18" s="19" t="s">
        <v>83</v>
      </c>
      <c r="C18" s="42" t="s">
        <v>38</v>
      </c>
      <c r="D18" s="42" t="s">
        <v>39</v>
      </c>
      <c r="E18" s="43"/>
      <c r="F18" s="44"/>
      <c r="G18" s="20" t="s">
        <v>29</v>
      </c>
      <c r="H18" s="21">
        <v>1</v>
      </c>
      <c r="I18" s="22">
        <v>1040</v>
      </c>
    </row>
    <row r="19" spans="1:9" s="27" customFormat="1" ht="12.75" customHeight="1">
      <c r="A19" s="23" t="s">
        <v>86</v>
      </c>
      <c r="B19" s="24"/>
      <c r="C19" s="25"/>
      <c r="D19" s="25"/>
      <c r="E19" s="25"/>
      <c r="F19" s="25"/>
      <c r="G19" s="25"/>
      <c r="H19" s="41">
        <v>1</v>
      </c>
      <c r="I19" s="40">
        <v>2210</v>
      </c>
    </row>
    <row r="20" spans="1:9" s="27" customFormat="1" ht="11.25" customHeight="1">
      <c r="A20" s="23" t="s">
        <v>87</v>
      </c>
      <c r="B20" s="24"/>
      <c r="C20" s="25"/>
      <c r="D20" s="25"/>
      <c r="E20" s="25"/>
      <c r="F20" s="25"/>
      <c r="G20" s="25"/>
      <c r="H20" s="24"/>
      <c r="I20" s="26"/>
    </row>
    <row r="21" spans="1:9" s="14" customFormat="1" ht="11.25" customHeight="1">
      <c r="A21" s="18">
        <v>6</v>
      </c>
      <c r="B21" s="19" t="s">
        <v>88</v>
      </c>
      <c r="C21" s="42" t="s">
        <v>40</v>
      </c>
      <c r="D21" s="42" t="s">
        <v>41</v>
      </c>
      <c r="E21" s="43"/>
      <c r="F21" s="44"/>
      <c r="G21" s="20" t="s">
        <v>29</v>
      </c>
      <c r="H21" s="21">
        <v>1</v>
      </c>
      <c r="I21" s="22">
        <v>2226</v>
      </c>
    </row>
    <row r="22" spans="1:9" s="14" customFormat="1" ht="11.25" customHeight="1">
      <c r="A22" s="18">
        <v>7</v>
      </c>
      <c r="B22" s="19" t="s">
        <v>88</v>
      </c>
      <c r="C22" s="42" t="s">
        <v>42</v>
      </c>
      <c r="D22" s="42" t="s">
        <v>43</v>
      </c>
      <c r="E22" s="43"/>
      <c r="F22" s="44"/>
      <c r="G22" s="20" t="s">
        <v>29</v>
      </c>
      <c r="H22" s="21">
        <v>1</v>
      </c>
      <c r="I22" s="22">
        <v>644</v>
      </c>
    </row>
    <row r="23" spans="1:9" s="14" customFormat="1" ht="11.25" customHeight="1">
      <c r="A23" s="18">
        <v>8</v>
      </c>
      <c r="B23" s="19" t="s">
        <v>88</v>
      </c>
      <c r="C23" s="42" t="s">
        <v>44</v>
      </c>
      <c r="D23" s="42" t="s">
        <v>45</v>
      </c>
      <c r="E23" s="43"/>
      <c r="F23" s="44"/>
      <c r="G23" s="20" t="s">
        <v>29</v>
      </c>
      <c r="H23" s="21">
        <v>1</v>
      </c>
      <c r="I23" s="22">
        <v>66</v>
      </c>
    </row>
    <row r="24" spans="1:9" s="14" customFormat="1" ht="11.25" customHeight="1">
      <c r="A24" s="18">
        <v>9</v>
      </c>
      <c r="B24" s="19" t="s">
        <v>88</v>
      </c>
      <c r="C24" s="42" t="s">
        <v>46</v>
      </c>
      <c r="D24" s="42" t="s">
        <v>47</v>
      </c>
      <c r="E24" s="43"/>
      <c r="F24" s="44"/>
      <c r="G24" s="20" t="s">
        <v>29</v>
      </c>
      <c r="H24" s="21">
        <v>1</v>
      </c>
      <c r="I24" s="22">
        <v>390</v>
      </c>
    </row>
    <row r="25" spans="1:9" s="14" customFormat="1" ht="11.25" customHeight="1">
      <c r="A25" s="18">
        <v>10</v>
      </c>
      <c r="B25" s="19" t="s">
        <v>88</v>
      </c>
      <c r="C25" s="42" t="s">
        <v>48</v>
      </c>
      <c r="D25" s="42" t="s">
        <v>49</v>
      </c>
      <c r="E25" s="43"/>
      <c r="F25" s="44"/>
      <c r="G25" s="20" t="s">
        <v>29</v>
      </c>
      <c r="H25" s="21">
        <v>4</v>
      </c>
      <c r="I25" s="22">
        <v>120</v>
      </c>
    </row>
    <row r="26" spans="1:9" s="14" customFormat="1" ht="11.25" customHeight="1">
      <c r="A26" s="18">
        <v>11</v>
      </c>
      <c r="B26" s="19" t="s">
        <v>88</v>
      </c>
      <c r="C26" s="42" t="s">
        <v>50</v>
      </c>
      <c r="D26" s="42" t="s">
        <v>51</v>
      </c>
      <c r="E26" s="43"/>
      <c r="F26" s="44"/>
      <c r="G26" s="20" t="s">
        <v>29</v>
      </c>
      <c r="H26" s="21">
        <v>1</v>
      </c>
      <c r="I26" s="22">
        <v>30</v>
      </c>
    </row>
    <row r="27" spans="1:9" s="14" customFormat="1" ht="11.25" customHeight="1">
      <c r="A27" s="18">
        <v>12</v>
      </c>
      <c r="B27" s="19" t="s">
        <v>88</v>
      </c>
      <c r="C27" s="42" t="s">
        <v>52</v>
      </c>
      <c r="D27" s="42" t="s">
        <v>53</v>
      </c>
      <c r="E27" s="43"/>
      <c r="F27" s="44"/>
      <c r="G27" s="20" t="s">
        <v>29</v>
      </c>
      <c r="H27" s="21">
        <v>3</v>
      </c>
      <c r="I27" s="22">
        <v>48</v>
      </c>
    </row>
    <row r="28" spans="1:9" s="14" customFormat="1" ht="11.25" customHeight="1">
      <c r="A28" s="18">
        <v>13</v>
      </c>
      <c r="B28" s="19" t="s">
        <v>88</v>
      </c>
      <c r="C28" s="42" t="s">
        <v>54</v>
      </c>
      <c r="D28" s="42" t="s">
        <v>55</v>
      </c>
      <c r="E28" s="43"/>
      <c r="F28" s="44"/>
      <c r="G28" s="20" t="s">
        <v>29</v>
      </c>
      <c r="H28" s="21">
        <v>2</v>
      </c>
      <c r="I28" s="22">
        <v>40</v>
      </c>
    </row>
    <row r="29" spans="1:9" s="14" customFormat="1" ht="11.25" customHeight="1">
      <c r="A29" s="18">
        <v>14</v>
      </c>
      <c r="B29" s="19" t="s">
        <v>88</v>
      </c>
      <c r="C29" s="42" t="s">
        <v>56</v>
      </c>
      <c r="D29" s="42" t="s">
        <v>57</v>
      </c>
      <c r="E29" s="43"/>
      <c r="F29" s="44"/>
      <c r="G29" s="20" t="s">
        <v>29</v>
      </c>
      <c r="H29" s="21">
        <v>1</v>
      </c>
      <c r="I29" s="22">
        <v>60</v>
      </c>
    </row>
    <row r="30" spans="1:9" s="14" customFormat="1" ht="11.25" customHeight="1">
      <c r="A30" s="18">
        <v>15</v>
      </c>
      <c r="B30" s="19" t="s">
        <v>88</v>
      </c>
      <c r="C30" s="42" t="s">
        <v>58</v>
      </c>
      <c r="D30" s="42" t="s">
        <v>59</v>
      </c>
      <c r="E30" s="43"/>
      <c r="F30" s="44"/>
      <c r="G30" s="20" t="s">
        <v>29</v>
      </c>
      <c r="H30" s="21">
        <v>4</v>
      </c>
      <c r="I30" s="22">
        <v>64</v>
      </c>
    </row>
    <row r="31" spans="1:9" s="14" customFormat="1" ht="11.25" customHeight="1">
      <c r="A31" s="18">
        <v>16</v>
      </c>
      <c r="B31" s="19" t="s">
        <v>88</v>
      </c>
      <c r="C31" s="42" t="s">
        <v>60</v>
      </c>
      <c r="D31" s="42" t="s">
        <v>61</v>
      </c>
      <c r="E31" s="43"/>
      <c r="F31" s="44"/>
      <c r="G31" s="20" t="s">
        <v>29</v>
      </c>
      <c r="H31" s="21">
        <v>1</v>
      </c>
      <c r="I31" s="22">
        <v>100</v>
      </c>
    </row>
    <row r="32" spans="1:9" s="14" customFormat="1" ht="11.25" customHeight="1">
      <c r="A32" s="18">
        <v>17</v>
      </c>
      <c r="B32" s="19" t="s">
        <v>88</v>
      </c>
      <c r="C32" s="42" t="s">
        <v>62</v>
      </c>
      <c r="D32" s="42" t="s">
        <v>63</v>
      </c>
      <c r="E32" s="43"/>
      <c r="F32" s="44"/>
      <c r="G32" s="20" t="s">
        <v>29</v>
      </c>
      <c r="H32" s="21">
        <v>2</v>
      </c>
      <c r="I32" s="22">
        <v>32</v>
      </c>
    </row>
    <row r="33" spans="1:9" s="14" customFormat="1" ht="11.25" customHeight="1">
      <c r="A33" s="18">
        <v>18</v>
      </c>
      <c r="B33" s="19" t="s">
        <v>88</v>
      </c>
      <c r="C33" s="42" t="s">
        <v>64</v>
      </c>
      <c r="D33" s="42" t="s">
        <v>65</v>
      </c>
      <c r="E33" s="43"/>
      <c r="F33" s="44"/>
      <c r="G33" s="20" t="s">
        <v>29</v>
      </c>
      <c r="H33" s="21">
        <v>1</v>
      </c>
      <c r="I33" s="22">
        <v>42</v>
      </c>
    </row>
    <row r="34" spans="1:9" s="14" customFormat="1" ht="11.25" customHeight="1">
      <c r="A34" s="18">
        <v>19</v>
      </c>
      <c r="B34" s="19" t="s">
        <v>88</v>
      </c>
      <c r="C34" s="42" t="s">
        <v>66</v>
      </c>
      <c r="D34" s="42" t="s">
        <v>67</v>
      </c>
      <c r="E34" s="43"/>
      <c r="F34" s="44"/>
      <c r="G34" s="20" t="s">
        <v>29</v>
      </c>
      <c r="H34" s="21">
        <v>2</v>
      </c>
      <c r="I34" s="22">
        <v>132</v>
      </c>
    </row>
    <row r="35" spans="1:9" s="14" customFormat="1" ht="11.25" customHeight="1">
      <c r="A35" s="18">
        <v>20</v>
      </c>
      <c r="B35" s="19" t="s">
        <v>88</v>
      </c>
      <c r="C35" s="42" t="s">
        <v>68</v>
      </c>
      <c r="D35" s="42" t="s">
        <v>69</v>
      </c>
      <c r="E35" s="43"/>
      <c r="F35" s="44"/>
      <c r="G35" s="20" t="s">
        <v>29</v>
      </c>
      <c r="H35" s="21">
        <v>1</v>
      </c>
      <c r="I35" s="22">
        <v>56</v>
      </c>
    </row>
    <row r="36" spans="1:9" s="14" customFormat="1" ht="11.25" customHeight="1">
      <c r="A36" s="18">
        <v>21</v>
      </c>
      <c r="B36" s="19" t="s">
        <v>88</v>
      </c>
      <c r="C36" s="42" t="s">
        <v>70</v>
      </c>
      <c r="D36" s="42" t="s">
        <v>71</v>
      </c>
      <c r="E36" s="43"/>
      <c r="F36" s="44"/>
      <c r="G36" s="20" t="s">
        <v>29</v>
      </c>
      <c r="H36" s="21">
        <v>3</v>
      </c>
      <c r="I36" s="22">
        <v>228</v>
      </c>
    </row>
    <row r="37" spans="1:9" s="14" customFormat="1" ht="11.25" customHeight="1">
      <c r="A37" s="18">
        <v>22</v>
      </c>
      <c r="B37" s="19" t="s">
        <v>88</v>
      </c>
      <c r="C37" s="42" t="s">
        <v>72</v>
      </c>
      <c r="D37" s="42" t="s">
        <v>73</v>
      </c>
      <c r="E37" s="43"/>
      <c r="F37" s="44"/>
      <c r="G37" s="20" t="s">
        <v>29</v>
      </c>
      <c r="H37" s="21">
        <v>3</v>
      </c>
      <c r="I37" s="22">
        <v>297</v>
      </c>
    </row>
    <row r="38" spans="1:9" s="14" customFormat="1" ht="11.25" customHeight="1">
      <c r="A38" s="18">
        <v>23</v>
      </c>
      <c r="B38" s="19" t="s">
        <v>88</v>
      </c>
      <c r="C38" s="42" t="s">
        <v>74</v>
      </c>
      <c r="D38" s="42" t="s">
        <v>75</v>
      </c>
      <c r="E38" s="43"/>
      <c r="F38" s="44"/>
      <c r="G38" s="20" t="s">
        <v>29</v>
      </c>
      <c r="H38" s="21">
        <v>3</v>
      </c>
      <c r="I38" s="22">
        <v>48</v>
      </c>
    </row>
    <row r="39" spans="1:9" s="14" customFormat="1" ht="11.25" customHeight="1">
      <c r="A39" s="18">
        <v>24</v>
      </c>
      <c r="B39" s="19" t="s">
        <v>88</v>
      </c>
      <c r="C39" s="42" t="s">
        <v>76</v>
      </c>
      <c r="D39" s="42" t="s">
        <v>77</v>
      </c>
      <c r="E39" s="43"/>
      <c r="F39" s="44"/>
      <c r="G39" s="20" t="s">
        <v>29</v>
      </c>
      <c r="H39" s="21">
        <v>2</v>
      </c>
      <c r="I39" s="22">
        <v>32</v>
      </c>
    </row>
    <row r="40" spans="1:9" s="27" customFormat="1" ht="12.75" customHeight="1">
      <c r="A40" s="23" t="s">
        <v>89</v>
      </c>
      <c r="B40" s="24"/>
      <c r="C40" s="25"/>
      <c r="D40" s="25"/>
      <c r="E40" s="25"/>
      <c r="F40" s="25"/>
      <c r="G40" s="25"/>
      <c r="H40" s="41">
        <f>SUM(H21:H39)</f>
        <v>37</v>
      </c>
      <c r="I40" s="41">
        <f>SUM(I21:I39)</f>
        <v>4655</v>
      </c>
    </row>
    <row r="41" spans="1:9" s="27" customFormat="1" ht="12">
      <c r="A41" s="38" t="s">
        <v>1</v>
      </c>
      <c r="B41" s="39"/>
      <c r="C41" s="39"/>
      <c r="D41" s="39"/>
      <c r="E41" s="39"/>
      <c r="F41" s="39"/>
      <c r="G41" s="39"/>
      <c r="H41" s="41">
        <f>H40+H19+H16</f>
        <v>42</v>
      </c>
      <c r="I41" s="41">
        <f>I40+I19+I16</f>
        <v>34085</v>
      </c>
    </row>
    <row r="42" spans="1:9" s="14" customFormat="1" ht="5.25" customHeight="1"/>
    <row r="43" spans="1:9" s="14" customFormat="1" ht="12.75" customHeight="1">
      <c r="A43" s="1" t="s">
        <v>2</v>
      </c>
      <c r="I43" s="37"/>
    </row>
    <row r="44" spans="1:9" s="14" customFormat="1" ht="15" customHeight="1">
      <c r="A44" s="3" t="s">
        <v>8</v>
      </c>
      <c r="E44" s="13" t="s">
        <v>90</v>
      </c>
      <c r="F44" s="31"/>
      <c r="G44" s="31"/>
      <c r="H44" s="31"/>
      <c r="I44" s="5"/>
    </row>
    <row r="45" spans="1:9" s="4" customFormat="1" ht="10.5" customHeight="1">
      <c r="A45" s="3"/>
      <c r="E45" s="2" t="s">
        <v>3</v>
      </c>
      <c r="F45" s="2"/>
      <c r="G45" s="2"/>
      <c r="H45" s="2"/>
      <c r="I45" s="37"/>
    </row>
    <row r="46" spans="1:9" s="14" customFormat="1" ht="12">
      <c r="A46" s="3" t="s">
        <v>9</v>
      </c>
      <c r="E46" s="13" t="s">
        <v>91</v>
      </c>
      <c r="F46" s="31"/>
      <c r="G46" s="31"/>
      <c r="H46" s="31"/>
      <c r="I46" s="5"/>
    </row>
    <row r="47" spans="1:9" s="1" customFormat="1" ht="8.25" customHeight="1">
      <c r="A47" s="3"/>
      <c r="E47" s="2" t="s">
        <v>3</v>
      </c>
      <c r="F47" s="2"/>
      <c r="G47" s="2"/>
      <c r="H47" s="2"/>
      <c r="I47" s="37"/>
    </row>
    <row r="48" spans="1:9" s="14" customFormat="1" ht="12">
      <c r="A48" s="3" t="s">
        <v>10</v>
      </c>
      <c r="E48" s="13" t="s">
        <v>92</v>
      </c>
      <c r="F48" s="31"/>
      <c r="G48" s="31"/>
      <c r="H48" s="31"/>
      <c r="I48" s="5"/>
    </row>
    <row r="49" spans="1:9" s="1" customFormat="1" ht="8.25" customHeight="1">
      <c r="D49" s="3"/>
      <c r="E49" s="2" t="s">
        <v>3</v>
      </c>
      <c r="F49" s="2"/>
      <c r="G49" s="2"/>
      <c r="H49" s="2"/>
      <c r="I49" s="37"/>
    </row>
    <row r="50" spans="1:9" s="16" customFormat="1" ht="12" customHeight="1">
      <c r="A50" s="30" t="s">
        <v>12</v>
      </c>
      <c r="B50" s="30"/>
      <c r="C50" s="30"/>
      <c r="D50" s="30"/>
      <c r="E50" s="30"/>
      <c r="F50" s="30"/>
      <c r="G50" s="30"/>
      <c r="H50" s="30"/>
      <c r="I50" s="37"/>
    </row>
    <row r="51" spans="1:9" s="14" customFormat="1" ht="7.5" customHeight="1">
      <c r="I51" s="37"/>
    </row>
    <row r="52" spans="1:9" s="15" customFormat="1" ht="14.25" customHeight="1">
      <c r="A52" s="15" t="s">
        <v>13</v>
      </c>
      <c r="C52" s="29" t="s">
        <v>78</v>
      </c>
      <c r="D52" s="29"/>
      <c r="E52" s="29"/>
      <c r="F52" s="29"/>
      <c r="H52" s="28"/>
      <c r="I52" s="28"/>
    </row>
    <row r="53" spans="1:9" s="8" customFormat="1" ht="12.75" customHeight="1">
      <c r="C53" s="7" t="s">
        <v>20</v>
      </c>
      <c r="D53" s="9"/>
      <c r="E53" s="9"/>
      <c r="F53" s="9"/>
      <c r="H53" s="7" t="s">
        <v>4</v>
      </c>
      <c r="I53" s="11"/>
    </row>
    <row r="54" spans="1:9" ht="7.5" customHeight="1"/>
    <row r="55" spans="1:9" s="15" customFormat="1" ht="14.25" customHeight="1">
      <c r="A55" s="15" t="s">
        <v>14</v>
      </c>
      <c r="C55" s="29" t="s">
        <v>79</v>
      </c>
      <c r="D55" s="29"/>
      <c r="E55" s="29"/>
      <c r="F55" s="29"/>
      <c r="H55" s="28"/>
      <c r="I55" s="28"/>
    </row>
    <row r="56" spans="1:9" s="8" customFormat="1" ht="12.75" customHeight="1">
      <c r="C56" s="7" t="s">
        <v>20</v>
      </c>
      <c r="D56" s="9"/>
      <c r="E56" s="9"/>
      <c r="F56" s="9"/>
      <c r="H56" s="7" t="s">
        <v>4</v>
      </c>
      <c r="I56" s="11"/>
    </row>
    <row r="57" spans="1:9">
      <c r="G57" s="12"/>
      <c r="H57" s="12"/>
      <c r="I57" s="12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Звіт</vt:lpstr>
      <vt:lpstr>Звіт!Footer</vt:lpstr>
      <vt:lpstr>Звіт!Itog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2019-07-30T08:17:05Z</cp:lastPrinted>
  <dcterms:created xsi:type="dcterms:W3CDTF">2013-10-30T08:17:25Z</dcterms:created>
  <dcterms:modified xsi:type="dcterms:W3CDTF">2019-07-30T08:18:42Z</dcterms:modified>
</cp:coreProperties>
</file>